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0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appels offres/AO EN COURS/03 SEPTEMBRE_RENNES METROPOLES/REPONSE/"/>
    </mc:Choice>
  </mc:AlternateContent>
  <xr:revisionPtr revIDLastSave="0" documentId="13_ncr:1_{DF4A726A-B113-424D-AF7D-1EF0CFE92FB3}" xr6:coauthVersionLast="47" xr6:coauthVersionMax="47" xr10:uidLastSave="{00000000-0000-0000-0000-000000000000}"/>
  <bookViews>
    <workbookView xWindow="680" yWindow="460" windowWidth="37720" windowHeight="19620" xr2:uid="{00000000-000D-0000-FFFF-FFFF00000000}"/>
  </bookViews>
  <sheets>
    <sheet name="DPGF" sheetId="5" r:id="rId1"/>
  </sheets>
  <definedNames>
    <definedName name="_xlnm.Print_Titles" localSheetId="0">DPGF!$2:$6</definedName>
    <definedName name="_xlnm.Print_Area" localSheetId="0">DPGF!$B$1:$H$22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5" l="1"/>
  <c r="G19" i="5" s="1"/>
  <c r="F19" i="5" s="1"/>
  <c r="G18" i="5"/>
  <c r="F18" i="5" s="1"/>
  <c r="G17" i="5"/>
  <c r="F17" i="5" s="1"/>
  <c r="G16" i="5"/>
  <c r="F16" i="5" s="1"/>
  <c r="G14" i="5"/>
  <c r="F14" i="5" s="1"/>
  <c r="G12" i="5"/>
  <c r="F12" i="5"/>
  <c r="G11" i="5"/>
  <c r="G10" i="5"/>
  <c r="F10" i="5" s="1"/>
  <c r="G9" i="5"/>
  <c r="F9" i="5" s="1"/>
  <c r="F8" i="5"/>
  <c r="G8" i="5"/>
</calcChain>
</file>

<file path=xl/sharedStrings.xml><?xml version="1.0" encoding="utf-8"?>
<sst xmlns="http://schemas.openxmlformats.org/spreadsheetml/2006/main" count="31" uniqueCount="23">
  <si>
    <t>Désignation</t>
  </si>
  <si>
    <t>Montant TVA</t>
  </si>
  <si>
    <t>Forfait/unité</t>
  </si>
  <si>
    <t>Forfait</t>
  </si>
  <si>
    <t>Prix 
(€ HT)</t>
  </si>
  <si>
    <t>Prix
(€ TTC)</t>
  </si>
  <si>
    <t>Maintenance applicative et corrective pour la 2ème année de fonctionnement</t>
  </si>
  <si>
    <t>Maintenance applicative et corrective pour la 3ème année de fonctionnement</t>
  </si>
  <si>
    <t>FORMATION</t>
  </si>
  <si>
    <t xml:space="preserve">PRESTATIONS DE DEVELOPPEMENT
</t>
  </si>
  <si>
    <t>MAINTENANCE APPLICATIVE ET CORRECTIVE</t>
  </si>
  <si>
    <t>Décomposition du prix global et forfaitaire</t>
  </si>
  <si>
    <t xml:space="preserve">Total </t>
  </si>
  <si>
    <t>Refonte du site internet du dispositif écoTravo de Rennes Métropole</t>
  </si>
  <si>
    <t>Reprise des contenus existants</t>
  </si>
  <si>
    <t>Développement technique du site</t>
  </si>
  <si>
    <t>Refonte du site</t>
  </si>
  <si>
    <t>Déclinaison graphique, adaptation et intégration des éléments graphiques</t>
  </si>
  <si>
    <r>
      <rPr>
        <b/>
        <sz val="10"/>
        <rFont val="Arial"/>
        <family val="2"/>
      </rPr>
      <t>Maintenance applicative et corrective pour la 1ère année de fonctionnement</t>
    </r>
    <r>
      <rPr>
        <sz val="10"/>
        <rFont val="Arial"/>
        <family val="2"/>
      </rPr>
      <t xml:space="preserve">
</t>
    </r>
  </si>
  <si>
    <t>Hébergement du nouveau site internet (dépuis le commencement de la période de garantie jusqu'au terme de 3 années de maintenance)</t>
  </si>
  <si>
    <t>Formation des administrateurs (6 personnes maximum); coût intervenant et coûts associés</t>
  </si>
  <si>
    <t>tarif déjà réparti sur les 3 premières lignes</t>
  </si>
  <si>
    <r>
      <rPr>
        <b/>
        <sz val="10"/>
        <rFont val="Arial"/>
        <family val="2"/>
      </rPr>
      <t xml:space="preserve">A Caen
Le 30 Août 2021
Le candidat
</t>
    </r>
    <r>
      <rPr>
        <sz val="10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</si>
</sst>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28"/>
      <name val="Century Gothic"/>
      <family val="2"/>
    </font>
    <font>
      <b/>
      <sz val="10"/>
      <color theme="3" tint="0.3999755851924192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left" vertical="center" wrapText="1" shrinkToFit="1"/>
    </xf>
    <xf numFmtId="0" fontId="2" fillId="0" borderId="0" xfId="0" applyFont="1" applyBorder="1" applyAlignment="1">
      <alignment vertical="center" wrapText="1" shrinkToFi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4" borderId="5" xfId="0" applyFont="1" applyFill="1" applyBorder="1" applyAlignment="1">
      <alignment horizontal="left" vertical="center" wrapText="1" shrinkToFit="1"/>
    </xf>
    <xf numFmtId="0" fontId="1" fillId="4" borderId="11" xfId="0" applyFont="1" applyFill="1" applyBorder="1" applyAlignment="1">
      <alignment horizontal="left" vertical="center" wrapText="1" shrinkToFit="1"/>
    </xf>
    <xf numFmtId="0" fontId="1" fillId="4" borderId="6" xfId="0" applyFont="1" applyFill="1" applyBorder="1" applyAlignment="1">
      <alignment horizontal="left" vertical="center" wrapText="1" shrinkToFit="1"/>
    </xf>
    <xf numFmtId="0" fontId="1" fillId="0" borderId="5" xfId="0" applyFont="1" applyBorder="1" applyAlignment="1">
      <alignment vertical="center" wrapText="1" shrinkToFit="1"/>
    </xf>
    <xf numFmtId="0" fontId="1" fillId="0" borderId="6" xfId="0" applyFont="1" applyBorder="1" applyAlignment="1">
      <alignment vertical="center" wrapText="1" shrinkToFit="1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2" fillId="3" borderId="12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vertical="center" wrapText="1"/>
    </xf>
    <xf numFmtId="0" fontId="1" fillId="3" borderId="10" xfId="0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3718560</xdr:colOff>
      <xdr:row>0</xdr:row>
      <xdr:rowOff>152400</xdr:rowOff>
    </xdr:from>
    <xdr:to>
      <xdr:col>4</xdr:col>
      <xdr:colOff>441960</xdr:colOff>
      <xdr:row>0</xdr:row>
      <xdr:rowOff>1196340</xdr:rowOff>
    </xdr:to>
    <xdr:pic>
      <xdr:nvPicPr>
        <xdr:cNvPr id="3076" name="Image 2" descr="C-Rm7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2520" y="152400"/>
          <a:ext cx="2948940" cy="1043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4"/>
  <sheetViews>
    <sheetView tabSelected="1" showWhiteSpace="0" view="pageBreakPreview" zoomScaleNormal="100" zoomScaleSheetLayoutView="100" workbookViewId="0">
      <selection activeCell="J16" sqref="J16"/>
    </sheetView>
  </sheetViews>
  <sheetFormatPr baseColWidth="10" defaultRowHeight="13" x14ac:dyDescent="0.15"/>
  <cols>
    <col min="1" max="1" width="17.5" customWidth="1"/>
    <col min="2" max="2" width="60.1640625" style="1" customWidth="1"/>
    <col min="3" max="3" width="14" style="8" customWidth="1"/>
    <col min="4" max="4" width="16.6640625" customWidth="1"/>
    <col min="5" max="5" width="16.6640625" style="19" customWidth="1"/>
    <col min="6" max="6" width="16.6640625" style="22" customWidth="1"/>
    <col min="7" max="7" width="16.6640625" style="19" customWidth="1"/>
    <col min="8" max="8" width="23.5" customWidth="1"/>
    <col min="9" max="9" width="14.83203125" customWidth="1"/>
  </cols>
  <sheetData>
    <row r="1" spans="2:10" ht="105" customHeight="1" thickBot="1" x14ac:dyDescent="0.2"/>
    <row r="2" spans="2:10" ht="48" customHeight="1" thickBot="1" x14ac:dyDescent="0.2">
      <c r="B2" s="26" t="s">
        <v>13</v>
      </c>
      <c r="C2" s="27"/>
      <c r="D2" s="27"/>
      <c r="E2" s="27"/>
      <c r="F2" s="27"/>
      <c r="G2" s="28"/>
      <c r="J2" s="18"/>
    </row>
    <row r="3" spans="2:10" ht="22.5" customHeight="1" thickBot="1" x14ac:dyDescent="0.2"/>
    <row r="4" spans="2:10" ht="33" customHeight="1" thickBot="1" x14ac:dyDescent="0.2">
      <c r="B4" s="29" t="s">
        <v>11</v>
      </c>
      <c r="C4" s="30"/>
      <c r="D4" s="30"/>
      <c r="E4" s="30"/>
      <c r="F4" s="30"/>
      <c r="G4" s="31"/>
    </row>
    <row r="5" spans="2:10" ht="26.25" customHeight="1" thickBot="1" x14ac:dyDescent="0.2"/>
    <row r="6" spans="2:10" s="5" customFormat="1" ht="41.25" customHeight="1" thickBot="1" x14ac:dyDescent="0.2">
      <c r="B6" s="35" t="s">
        <v>0</v>
      </c>
      <c r="C6" s="36"/>
      <c r="D6" s="10" t="s">
        <v>2</v>
      </c>
      <c r="E6" s="10" t="s">
        <v>4</v>
      </c>
      <c r="F6" s="10" t="s">
        <v>1</v>
      </c>
      <c r="G6" s="10" t="s">
        <v>5</v>
      </c>
    </row>
    <row r="7" spans="2:10" s="6" customFormat="1" ht="41.25" customHeight="1" thickBot="1" x14ac:dyDescent="0.2">
      <c r="B7" s="32" t="s">
        <v>9</v>
      </c>
      <c r="C7" s="33"/>
      <c r="D7" s="33"/>
      <c r="E7" s="33"/>
      <c r="F7" s="33"/>
      <c r="G7" s="34"/>
    </row>
    <row r="8" spans="2:10" s="9" customFormat="1" ht="42.75" customHeight="1" thickBot="1" x14ac:dyDescent="0.2">
      <c r="B8" s="37" t="s">
        <v>15</v>
      </c>
      <c r="C8" s="38"/>
      <c r="D8" s="11" t="s">
        <v>3</v>
      </c>
      <c r="E8" s="49">
        <v>11120</v>
      </c>
      <c r="F8" s="49">
        <f>G8-E8</f>
        <v>2224</v>
      </c>
      <c r="G8" s="49">
        <f>E8*1.2</f>
        <v>13344</v>
      </c>
    </row>
    <row r="9" spans="2:10" s="9" customFormat="1" ht="42.75" customHeight="1" thickBot="1" x14ac:dyDescent="0.2">
      <c r="B9" s="37" t="s">
        <v>17</v>
      </c>
      <c r="C9" s="38"/>
      <c r="D9" s="11" t="s">
        <v>3</v>
      </c>
      <c r="E9" s="49">
        <v>2080</v>
      </c>
      <c r="F9" s="49">
        <f>G9-E9</f>
        <v>416</v>
      </c>
      <c r="G9" s="49">
        <f>E9*1.2</f>
        <v>2496</v>
      </c>
    </row>
    <row r="10" spans="2:10" s="9" customFormat="1" ht="42.75" customHeight="1" thickBot="1" x14ac:dyDescent="0.2">
      <c r="B10" s="37" t="s">
        <v>14</v>
      </c>
      <c r="C10" s="38"/>
      <c r="D10" s="11" t="s">
        <v>3</v>
      </c>
      <c r="E10" s="49">
        <v>600</v>
      </c>
      <c r="F10" s="49">
        <f>G10-E10</f>
        <v>120</v>
      </c>
      <c r="G10" s="49">
        <f>E10*1.2</f>
        <v>720</v>
      </c>
    </row>
    <row r="11" spans="2:10" s="9" customFormat="1" ht="42.75" customHeight="1" thickBot="1" x14ac:dyDescent="0.2">
      <c r="B11" s="37" t="s">
        <v>16</v>
      </c>
      <c r="C11" s="38"/>
      <c r="D11" s="11" t="s">
        <v>3</v>
      </c>
      <c r="E11" s="49">
        <v>0</v>
      </c>
      <c r="F11" s="49">
        <v>0</v>
      </c>
      <c r="G11" s="49">
        <f>E11*1.2</f>
        <v>0</v>
      </c>
      <c r="H11" s="9" t="s">
        <v>21</v>
      </c>
    </row>
    <row r="12" spans="2:10" s="9" customFormat="1" ht="42.75" customHeight="1" thickBot="1" x14ac:dyDescent="0.2">
      <c r="B12" s="37" t="s">
        <v>19</v>
      </c>
      <c r="C12" s="38"/>
      <c r="D12" s="11" t="s">
        <v>3</v>
      </c>
      <c r="E12" s="50">
        <v>1200</v>
      </c>
      <c r="F12" s="49">
        <f>G12-E12</f>
        <v>240</v>
      </c>
      <c r="G12" s="49">
        <f>E12*1.2</f>
        <v>1440</v>
      </c>
    </row>
    <row r="13" spans="2:10" s="7" customFormat="1" ht="41.25" customHeight="1" thickBot="1" x14ac:dyDescent="0.2">
      <c r="B13" s="32" t="s">
        <v>8</v>
      </c>
      <c r="C13" s="33"/>
      <c r="D13" s="33"/>
      <c r="E13" s="33"/>
      <c r="F13" s="33"/>
      <c r="G13" s="34"/>
      <c r="I13" s="52"/>
    </row>
    <row r="14" spans="2:10" s="9" customFormat="1" ht="41.25" customHeight="1" thickBot="1" x14ac:dyDescent="0.2">
      <c r="B14" s="43" t="s">
        <v>20</v>
      </c>
      <c r="C14" s="44"/>
      <c r="D14" s="11" t="s">
        <v>3</v>
      </c>
      <c r="E14" s="49">
        <v>600</v>
      </c>
      <c r="F14" s="49">
        <f>G14-E14</f>
        <v>120</v>
      </c>
      <c r="G14" s="49">
        <f>E14*1.2</f>
        <v>720</v>
      </c>
    </row>
    <row r="15" spans="2:10" s="7" customFormat="1" ht="41.25" customHeight="1" thickBot="1" x14ac:dyDescent="0.2">
      <c r="B15" s="32" t="s">
        <v>10</v>
      </c>
      <c r="C15" s="33"/>
      <c r="D15" s="33"/>
      <c r="E15" s="33"/>
      <c r="F15" s="33"/>
      <c r="G15" s="34"/>
    </row>
    <row r="16" spans="2:10" s="7" customFormat="1" ht="63" customHeight="1" thickBot="1" x14ac:dyDescent="0.2">
      <c r="B16" s="41" t="s">
        <v>18</v>
      </c>
      <c r="C16" s="42"/>
      <c r="D16" s="11" t="s">
        <v>3</v>
      </c>
      <c r="E16" s="49">
        <v>800</v>
      </c>
      <c r="F16" s="49">
        <f>G16-E16</f>
        <v>160</v>
      </c>
      <c r="G16" s="49">
        <f>E16*1.2</f>
        <v>960</v>
      </c>
    </row>
    <row r="17" spans="2:7" s="9" customFormat="1" ht="42.75" customHeight="1" thickBot="1" x14ac:dyDescent="0.2">
      <c r="B17" s="45" t="s">
        <v>6</v>
      </c>
      <c r="C17" s="46"/>
      <c r="D17" s="12" t="s">
        <v>3</v>
      </c>
      <c r="E17" s="49">
        <v>800</v>
      </c>
      <c r="F17" s="49">
        <f>G17-E17</f>
        <v>160</v>
      </c>
      <c r="G17" s="49">
        <f>E17*1.2</f>
        <v>960</v>
      </c>
    </row>
    <row r="18" spans="2:7" s="9" customFormat="1" ht="42.75" customHeight="1" thickBot="1" x14ac:dyDescent="0.2">
      <c r="B18" s="47" t="s">
        <v>7</v>
      </c>
      <c r="C18" s="48"/>
      <c r="D18" s="13" t="s">
        <v>3</v>
      </c>
      <c r="E18" s="49">
        <v>800</v>
      </c>
      <c r="F18" s="49">
        <f>G18-E18</f>
        <v>160</v>
      </c>
      <c r="G18" s="49">
        <f>E18*1.2</f>
        <v>960</v>
      </c>
    </row>
    <row r="19" spans="2:7" s="9" customFormat="1" ht="42.75" customHeight="1" thickBot="1" x14ac:dyDescent="0.2">
      <c r="B19" s="14"/>
      <c r="C19" s="15"/>
      <c r="D19" s="17" t="s">
        <v>12</v>
      </c>
      <c r="E19" s="51">
        <f>SUM(E8:E18)</f>
        <v>18000</v>
      </c>
      <c r="F19" s="51">
        <f>G19-E19</f>
        <v>3600</v>
      </c>
      <c r="G19" s="51">
        <f>E19*1.2</f>
        <v>21600</v>
      </c>
    </row>
    <row r="20" spans="2:7" s="9" customFormat="1" ht="42.75" customHeight="1" x14ac:dyDescent="0.15">
      <c r="B20" s="14"/>
      <c r="C20" s="15"/>
      <c r="D20" s="16"/>
      <c r="E20" s="16"/>
      <c r="F20" s="16"/>
      <c r="G20" s="16"/>
    </row>
    <row r="21" spans="2:7" ht="29.25" customHeight="1" x14ac:dyDescent="0.15">
      <c r="B21" s="2"/>
      <c r="C21" s="3"/>
      <c r="D21" s="4"/>
      <c r="E21" s="20"/>
      <c r="F21" s="20"/>
      <c r="G21" s="20"/>
    </row>
    <row r="22" spans="2:7" ht="133.5" customHeight="1" x14ac:dyDescent="0.15">
      <c r="B22" s="39" t="s">
        <v>22</v>
      </c>
      <c r="C22" s="39"/>
      <c r="D22" s="40"/>
      <c r="E22" s="40"/>
      <c r="F22" s="23"/>
      <c r="G22" s="25"/>
    </row>
    <row r="23" spans="2:7" x14ac:dyDescent="0.15">
      <c r="D23" s="1"/>
      <c r="E23" s="21"/>
      <c r="F23" s="24"/>
    </row>
    <row r="24" spans="2:7" x14ac:dyDescent="0.15">
      <c r="D24" s="1"/>
      <c r="E24" s="21"/>
      <c r="F24" s="24"/>
    </row>
  </sheetData>
  <mergeCells count="17">
    <mergeCell ref="B22:C22"/>
    <mergeCell ref="D22:E22"/>
    <mergeCell ref="B9:C9"/>
    <mergeCell ref="B15:G15"/>
    <mergeCell ref="B16:C16"/>
    <mergeCell ref="B12:C12"/>
    <mergeCell ref="B13:G13"/>
    <mergeCell ref="B14:C14"/>
    <mergeCell ref="B17:C17"/>
    <mergeCell ref="B18:C18"/>
    <mergeCell ref="B2:G2"/>
    <mergeCell ref="B4:G4"/>
    <mergeCell ref="B7:G7"/>
    <mergeCell ref="B6:C6"/>
    <mergeCell ref="B11:C11"/>
    <mergeCell ref="B8:C8"/>
    <mergeCell ref="B10:C10"/>
  </mergeCells>
  <pageMargins left="0.94488188976377963" right="0.78740157480314965" top="0.43307086614173229" bottom="0.98425196850393704" header="0.51181102362204722" footer="0.51181102362204722"/>
  <pageSetup paperSize="9"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Company>Ville de 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 de Rennes</dc:creator>
  <cp:lastModifiedBy>Microsoft Office User</cp:lastModifiedBy>
  <cp:lastPrinted>2018-04-06T08:00:49Z</cp:lastPrinted>
  <dcterms:created xsi:type="dcterms:W3CDTF">2013-03-11T13:49:07Z</dcterms:created>
  <dcterms:modified xsi:type="dcterms:W3CDTF">2021-08-24T11:18:33Z</dcterms:modified>
</cp:coreProperties>
</file>